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2437AA6C-6CD2-49F8-89BF-62E6E2CF7958}" xr6:coauthVersionLast="45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T=2 vs T=24 " sheetId="7" r:id="rId1"/>
    <sheet name="ExperimentalSetup" sheetId="1" r:id="rId2"/>
    <sheet name="T=24" sheetId="3" r:id="rId3"/>
    <sheet name="Plate Needs" sheetId="5" r:id="rId4"/>
    <sheet name="Inoculum" sheetId="2" r:id="rId5"/>
    <sheet name="T=2" sheetId="4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7" l="1"/>
  <c r="G5" i="7" s="1"/>
  <c r="F4" i="7"/>
  <c r="G4" i="7" s="1"/>
  <c r="F3" i="7"/>
  <c r="G3" i="7" s="1"/>
  <c r="F2" i="7"/>
  <c r="G2" i="7" s="1"/>
  <c r="L3" i="3" l="1"/>
  <c r="H10" i="2"/>
  <c r="H9" i="2"/>
  <c r="P10" i="1" l="1"/>
  <c r="L11" i="3" l="1"/>
  <c r="L10" i="3"/>
  <c r="L9" i="3"/>
  <c r="L4" i="3" l="1"/>
  <c r="P20" i="1" l="1"/>
  <c r="P22" i="1" s="1"/>
  <c r="L6" i="3" l="1"/>
  <c r="L5" i="3" l="1"/>
  <c r="L8" i="3" l="1"/>
  <c r="M8" i="3" l="1"/>
  <c r="L7" i="3"/>
  <c r="M7" i="3" s="1"/>
  <c r="M6" i="3"/>
  <c r="M3" i="3" l="1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I9" i="2"/>
  <c r="K9" i="2" s="1"/>
  <c r="M9" i="2" s="1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S4" i="3" l="1"/>
  <c r="P3" i="3"/>
  <c r="K4" i="4"/>
  <c r="P6" i="3"/>
  <c r="P5" i="3"/>
  <c r="Q6" i="3"/>
  <c r="N5" i="4"/>
  <c r="N4" i="4"/>
  <c r="Q5" i="3"/>
  <c r="K3" i="4"/>
  <c r="O3" i="4" s="1"/>
  <c r="I7" i="2"/>
  <c r="K7" i="2" s="1"/>
  <c r="M7" i="2" s="1"/>
  <c r="K6" i="4"/>
  <c r="K5" i="4"/>
  <c r="Q3" i="3"/>
  <c r="N3" i="4"/>
  <c r="I5" i="2"/>
  <c r="K5" i="2" s="1"/>
  <c r="M5" i="2" s="1"/>
  <c r="J5" i="2"/>
  <c r="L5" i="2" s="1"/>
  <c r="C15" i="2" s="1"/>
  <c r="I3" i="2"/>
  <c r="K3" i="2" s="1"/>
  <c r="M3" i="2" s="1"/>
  <c r="J7" i="2"/>
  <c r="L7" i="2" s="1"/>
  <c r="C16" i="2" s="1"/>
  <c r="L4" i="4"/>
  <c r="L5" i="4"/>
  <c r="H6" i="4"/>
  <c r="H3" i="4"/>
  <c r="N6" i="4"/>
  <c r="H9" i="4"/>
  <c r="L3" i="4"/>
  <c r="L6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<sst xmlns="http://schemas.openxmlformats.org/spreadsheetml/2006/main" count="255" uniqueCount="107">
  <si>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</si>
  <si>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</si>
  <si>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</si>
  <si>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</si>
  <si>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</si>
  <si>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</si>
  <si>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</si>
  <si>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</si>
  <si>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</si>
  <si>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</si>
  <si>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</si>
  <si>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</si>
  <si>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</si>
  <si>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</si>
  <si>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</si>
  <si>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</si>
  <si>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</si>
  <si>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</si>
  <si>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</si>
  <si>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</si>
  <si>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</si>
  <si>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</si>
  <si>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</si>
  <si>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</si>
  <si>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</si>
  <si>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</si>
  <si>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</si>
  <si>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</si>
  <si>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</si>
  <si>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</si>
  <si>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</si>
  <si>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</si>
  <si>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</si>
  <si>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</si>
  <si>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</si>
  <si>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</si>
  <si>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</si>
  <si>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</si>
  <si>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</si>
  <si>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</si>
  <si>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</si>
  <si>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</si>
  <si>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</si>
  <si>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</si>
  <si>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</si>
  <si>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</si>
  <si>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</si>
  <si>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</si>
  <si>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</si>
  <si>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</si>
  <si>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</si>
  <si>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</si>
  <si>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</si>
  <si>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</si>
  <si>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</si>
  <si>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</si>
  <si>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</si>
  <si>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</si>
  <si>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</si>
  <si>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</si>
  <si>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</si>
  <si>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</si>
  <si>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</si>
  <si>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</si>
  <si>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</si>
  <si>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</si>
  <si>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</si>
  <si>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</si>
  <si>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</si>
  <si>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</si>
  <si>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</si>
  <si>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</si>
  <si>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</si>
  <si>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</si>
  <si>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</si>
  <si>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</si>
  <si>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</si>
  <si>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</si>
  <si>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</si>
  <si>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</si>
  <si>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</si>
  <si>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</si>
  <si>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</si>
  <si>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</si>
  <si>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</si>
  <si>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</si>
  <si>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</si>
  <si>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</si>
  <si>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</si>
  <si>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</si>
  <si>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</si>
  <si>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</si>
  <si>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</si>
  <si>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</si>
  <si>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</si>
  <si>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</si>
  <si>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</si>
  <si>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</si>
  <si>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</si>
  <si>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no_C1</t>
  </si>
  <si>
    <r>
      <t>∆</t>
    </r>
    <r>
      <rPr>
        <i/>
        <sz val="12"/>
        <color theme="1"/>
        <rFont val="Calibri"/>
        <family val="2"/>
        <scheme val="minor"/>
      </rPr>
      <t>pmrA no_C1</t>
    </r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</si>
  <si>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no_C1</t>
    </r>
  </si>
  <si>
    <t>ΔPmrA no_C1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</si>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</sst>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193.44998446925931</c:v>
                  </c:pt>
                  <c:pt idx="1">
                    <c:v>529.08088832838257</c:v>
                  </c:pt>
                  <c:pt idx="2">
                    <c:v>3.6227805886921423</c:v>
                  </c:pt>
                  <c:pt idx="3">
                    <c:v>2.0605583396671152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193.44998446925931</c:v>
                  </c:pt>
                  <c:pt idx="1">
                    <c:v>529.08088832838257</c:v>
                  </c:pt>
                  <c:pt idx="2">
                    <c:v>3.6227805886921423</c:v>
                  </c:pt>
                  <c:pt idx="3">
                    <c:v>2.0605583396671152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no_C1</c:v>
                </c:pt>
                <c:pt idx="2">
                  <c:v>ΔPmrA no_C1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238.54166666666666</c:v>
                </c:pt>
                <c:pt idx="1">
                  <c:v>964.81481481481489</c:v>
                </c:pt>
                <c:pt idx="2">
                  <c:v>8.2432432432432439</c:v>
                </c:pt>
                <c:pt idx="3">
                  <c:v>1.5921787709497208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7F-406E-A312-EB0596375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11424.680885404778</c:v>
                  </c:pt>
                  <c:pt idx="1">
                    <c:v>3536.0052790307473</c:v>
                  </c:pt>
                  <c:pt idx="2">
                    <c:v>67.734776887504395</c:v>
                  </c:pt>
                  <c:pt idx="3">
                    <c:v>67.734776887504395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11424.680885404778</c:v>
                  </c:pt>
                  <c:pt idx="1">
                    <c:v>3536.0052790307473</c:v>
                  </c:pt>
                  <c:pt idx="2">
                    <c:v>67.734776887504395</c:v>
                  </c:pt>
                  <c:pt idx="3">
                    <c:v>67.734776887504395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no_C1</c:v>
                </c:pt>
                <c:pt idx="2">
                  <c:v>ΔPmrA no_C1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15266.666666666666</c:v>
                </c:pt>
                <c:pt idx="1">
                  <c:v>17366.666666666668</c:v>
                </c:pt>
                <c:pt idx="2">
                  <c:v>203.33333333333334</c:v>
                </c:pt>
                <c:pt idx="3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31819.805153394638</c:v>
                  </c:pt>
                  <c:pt idx="1">
                    <c:v>35355.339059327373</c:v>
                  </c:pt>
                  <c:pt idx="2">
                    <c:v>67175.144212721949</c:v>
                  </c:pt>
                  <c:pt idx="3">
                    <c:v>5656.8542494923804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31819.805153394638</c:v>
                  </c:pt>
                  <c:pt idx="1">
                    <c:v>35355.339059327373</c:v>
                  </c:pt>
                  <c:pt idx="2">
                    <c:v>67175.144212721949</c:v>
                  </c:pt>
                  <c:pt idx="3">
                    <c:v>5656.8542494923804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no_C1</c:v>
                </c:pt>
                <c:pt idx="2">
                  <c:v>ΔPmrA no_C1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107500</c:v>
                </c:pt>
                <c:pt idx="1">
                  <c:v>95000</c:v>
                </c:pt>
                <c:pt idx="2">
                  <c:v>112500</c:v>
                </c:pt>
                <c:pt idx="3">
                  <c:v>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20</c:v>
                  </c:pt>
                  <c:pt idx="1">
                    <c:v>9.1651513899116797</c:v>
                  </c:pt>
                  <c:pt idx="2">
                    <c:v>7.0710678118654755</c:v>
                  </c:pt>
                  <c:pt idx="3">
                    <c:v>148.46323899650488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20</c:v>
                  </c:pt>
                  <c:pt idx="1">
                    <c:v>9.1651513899116797</c:v>
                  </c:pt>
                  <c:pt idx="2">
                    <c:v>7.0710678118654755</c:v>
                  </c:pt>
                  <c:pt idx="3">
                    <c:v>148.46323899650488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no_C1</c:v>
                </c:pt>
                <c:pt idx="2">
                  <c:v>ΔPmrA no_C1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64</c:v>
                </c:pt>
                <c:pt idx="1">
                  <c:v>18</c:v>
                </c:pt>
                <c:pt idx="2">
                  <c:v>24.666666666666668</c:v>
                </c:pt>
                <c:pt idx="3">
                  <c:v>119.33333333333333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C35BA5-9C0A-4ADA-81A1-7B05D30C21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5E9C-7858-457B-BF6C-8B89DF92563D}">
  <dimension ref="A1:G23"/>
  <sheetViews>
    <sheetView tabSelected="1" zoomScale="65" workbookViewId="0">
      <selection activeCell="X15" sqref="X15"/>
    </sheetView>
  </sheetViews>
  <sheetFormatPr defaultRowHeight="15.5" x14ac:dyDescent="0.35"/>
  <cols>
    <col min="1" max="1" width="13.4140625" customWidth="1"/>
    <col min="8" max="8" width="12" bestFit="1" customWidth="1"/>
    <col min="9" max="9" width="11.08203125" customWidth="1"/>
  </cols>
  <sheetData>
    <row r="1" spans="1:7" x14ac:dyDescent="0.35">
      <c r="B1" t="s">
        <v>103</v>
      </c>
      <c r="C1" t="s">
        <v>55</v>
      </c>
      <c r="D1" t="s">
        <v>104</v>
      </c>
      <c r="E1" t="s">
        <v>55</v>
      </c>
      <c r="F1" t="s">
        <v>105</v>
      </c>
      <c r="G1" s="16" t="s">
        <v>106</v>
      </c>
    </row>
    <row r="2" spans="1:7" x14ac:dyDescent="0.35">
      <c r="A2" s="9" t="s">
        <v>30</v>
      </c>
      <c r="B2">
        <v>64</v>
      </c>
      <c r="C2">
        <v>20</v>
      </c>
      <c r="D2">
        <v>15266.666666666666</v>
      </c>
      <c r="E2" s="7">
        <v>11424.680885404778</v>
      </c>
      <c r="F2">
        <f>D2/B2</f>
        <v>238.54166666666666</v>
      </c>
      <c r="G2" s="14">
        <f>F2*SQRT((E2/D2)^2+(C2/B2)^2)</f>
        <v>193.44998446925931</v>
      </c>
    </row>
    <row r="3" spans="1:7" ht="31" x14ac:dyDescent="0.35">
      <c r="A3" s="9" t="s">
        <v>99</v>
      </c>
      <c r="B3">
        <v>18</v>
      </c>
      <c r="C3">
        <v>9.1651513899116797</v>
      </c>
      <c r="D3">
        <v>17366.666666666668</v>
      </c>
      <c r="E3">
        <v>3536.0052790307473</v>
      </c>
      <c r="F3">
        <f t="shared" ref="F3:F5" si="0">D3/B3</f>
        <v>964.81481481481489</v>
      </c>
      <c r="G3" s="14">
        <f t="shared" ref="G3:G5" si="1">F3*SQRT((E3/D3)^2+(C3/B3)^2)</f>
        <v>529.08088832838257</v>
      </c>
    </row>
    <row r="4" spans="1:7" ht="31" x14ac:dyDescent="0.35">
      <c r="A4" s="9" t="s">
        <v>102</v>
      </c>
      <c r="B4">
        <v>24.666666666666668</v>
      </c>
      <c r="C4">
        <v>7.0710678118654755</v>
      </c>
      <c r="D4">
        <v>203.33333333333334</v>
      </c>
      <c r="E4">
        <v>67.734776887504395</v>
      </c>
      <c r="F4">
        <f t="shared" si="0"/>
        <v>8.2432432432432439</v>
      </c>
      <c r="G4" s="14">
        <f t="shared" si="1"/>
        <v>3.6227805886921423</v>
      </c>
    </row>
    <row r="5" spans="1:7" x14ac:dyDescent="0.35">
      <c r="A5" s="42" t="s">
        <v>98</v>
      </c>
      <c r="B5" s="14">
        <v>119.33333333333333</v>
      </c>
      <c r="C5" s="14">
        <v>148.46323899650488</v>
      </c>
      <c r="D5">
        <v>190</v>
      </c>
      <c r="E5">
        <v>67.734776887504395</v>
      </c>
      <c r="F5">
        <f t="shared" si="0"/>
        <v>1.5921787709497208</v>
      </c>
      <c r="G5" s="14">
        <f t="shared" si="1"/>
        <v>2.0605583396671152</v>
      </c>
    </row>
    <row r="10" spans="1:7" x14ac:dyDescent="0.35">
      <c r="B10" s="35"/>
      <c r="C10" s="3"/>
      <c r="D10" s="35"/>
      <c r="E10" s="54"/>
      <c r="F10" s="54"/>
    </row>
    <row r="11" spans="1:7" x14ac:dyDescent="0.35">
      <c r="A11" s="15"/>
      <c r="B11" s="14"/>
      <c r="C11" s="14"/>
      <c r="F11" s="55"/>
    </row>
    <row r="12" spans="1:7" x14ac:dyDescent="0.35">
      <c r="A12" s="15"/>
      <c r="B12" s="14"/>
      <c r="C12" s="14"/>
      <c r="E12" s="56"/>
      <c r="F12" s="55"/>
    </row>
    <row r="13" spans="1:7" x14ac:dyDescent="0.35">
      <c r="A13" s="15"/>
      <c r="B13" s="14"/>
      <c r="C13" s="14"/>
      <c r="E13" s="56"/>
      <c r="F13" s="55"/>
    </row>
    <row r="14" spans="1:7" x14ac:dyDescent="0.35">
      <c r="A14" s="57"/>
      <c r="B14" s="14"/>
      <c r="C14" s="14"/>
      <c r="E14" s="56"/>
      <c r="F14" s="55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57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zoomScale="75" zoomScaleNormal="125" zoomScalePageLayoutView="125" workbookViewId="0">
      <selection activeCell="O30" sqref="O30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100</v>
      </c>
      <c r="C5" s="9" t="s">
        <v>100</v>
      </c>
      <c r="D5" s="9" t="s">
        <v>100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315000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132000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26400</v>
      </c>
      <c r="Q10" s="7">
        <f>Q9*0.2</f>
        <v>18500</v>
      </c>
      <c r="R10">
        <v>20000</v>
      </c>
    </row>
    <row r="13" spans="1:24" x14ac:dyDescent="0.35">
      <c r="C13" t="s">
        <v>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26400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100</v>
      </c>
      <c r="C20" s="9" t="s">
        <v>100</v>
      </c>
      <c r="D20" s="9" t="s">
        <v>100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2640000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4.5438898450946642E-4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4.4999999999999998E-2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4.4999999999999999E-4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100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P3" sqref="P3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5" t="s">
        <v>59</v>
      </c>
      <c r="D1" s="45"/>
      <c r="E1" s="45"/>
      <c r="F1" s="34"/>
      <c r="G1" s="45" t="s">
        <v>60</v>
      </c>
      <c r="H1" s="45"/>
      <c r="I1" s="45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6" t="s">
        <v>30</v>
      </c>
      <c r="B3" s="10" t="s">
        <v>38</v>
      </c>
      <c r="C3" s="17" t="s">
        <v>39</v>
      </c>
      <c r="D3" s="17" t="s">
        <v>39</v>
      </c>
      <c r="E3" s="32">
        <v>25</v>
      </c>
      <c r="F3" s="32"/>
      <c r="G3" s="17" t="s">
        <v>39</v>
      </c>
      <c r="H3" s="17" t="s">
        <v>39</v>
      </c>
      <c r="I3" s="32">
        <v>18</v>
      </c>
      <c r="J3" s="32"/>
      <c r="K3" s="17">
        <v>0.1</v>
      </c>
      <c r="L3" s="29">
        <f>AVERAGE(E3,I3)</f>
        <v>21.5</v>
      </c>
      <c r="M3" s="7">
        <f t="shared" ref="M3:M8" si="0">(L3/(0.01*K3))*0.2</f>
        <v>4300</v>
      </c>
      <c r="N3" s="14"/>
      <c r="O3" s="9" t="s">
        <v>30</v>
      </c>
      <c r="P3" s="7">
        <f>AVERAGE(M3:M5)</f>
        <v>15266.666666666666</v>
      </c>
      <c r="Q3" s="7">
        <f>STDEV(M3:M5)</f>
        <v>11424.680885404778</v>
      </c>
      <c r="R3">
        <v>2.6717557251908395</v>
      </c>
      <c r="S3" s="1"/>
      <c r="T3" s="13">
        <f>IF(P3/$P$3&gt;=1,P3/$P$3,-$P$3/P3)</f>
        <v>1</v>
      </c>
    </row>
    <row r="4" spans="1:22" x14ac:dyDescent="0.35">
      <c r="A4" s="46"/>
      <c r="B4" s="10" t="s">
        <v>41</v>
      </c>
      <c r="C4" s="17" t="s">
        <v>39</v>
      </c>
      <c r="D4" s="17">
        <v>120</v>
      </c>
      <c r="E4" s="32"/>
      <c r="F4" s="32"/>
      <c r="G4" s="17" t="s">
        <v>39</v>
      </c>
      <c r="H4" s="17">
        <v>151</v>
      </c>
      <c r="I4" s="32"/>
      <c r="J4" s="32"/>
      <c r="K4" s="17">
        <v>0.1</v>
      </c>
      <c r="L4" s="29">
        <f>AVERAGE(D4,H4)</f>
        <v>135.5</v>
      </c>
      <c r="M4" s="7">
        <f t="shared" si="0"/>
        <v>27100</v>
      </c>
      <c r="N4" s="14"/>
      <c r="O4" s="9" t="s">
        <v>99</v>
      </c>
      <c r="P4" s="7">
        <f>AVERAGE(M6:M8)</f>
        <v>17366.666666666668</v>
      </c>
      <c r="Q4" s="7">
        <f>STDEV(M6:M8)</f>
        <v>3536.0052790307473</v>
      </c>
      <c r="R4">
        <v>2.7671755725190841</v>
      </c>
      <c r="S4" s="21">
        <f>TTEST(M3:M5,M6:M8,2,2)</f>
        <v>0.77618772656281987</v>
      </c>
      <c r="T4" s="13">
        <f>IF(P4/$P$3&gt;=1,P4/$P$3,-$P$3/P4)</f>
        <v>1.1375545851528386</v>
      </c>
    </row>
    <row r="5" spans="1:22" x14ac:dyDescent="0.35">
      <c r="A5" s="46"/>
      <c r="B5" s="10" t="s">
        <v>64</v>
      </c>
      <c r="C5" s="17" t="s">
        <v>39</v>
      </c>
      <c r="D5" s="17">
        <v>82</v>
      </c>
      <c r="E5" s="32"/>
      <c r="F5" s="32"/>
      <c r="G5" s="17" t="s">
        <v>39</v>
      </c>
      <c r="H5" s="17">
        <v>62</v>
      </c>
      <c r="I5" s="32"/>
      <c r="J5" s="32"/>
      <c r="K5" s="17">
        <v>0.1</v>
      </c>
      <c r="L5" s="29">
        <f t="shared" ref="L5:L8" si="1">AVERAGE(D5,H5)</f>
        <v>72</v>
      </c>
      <c r="M5" s="7">
        <f t="shared" si="0"/>
        <v>14400</v>
      </c>
      <c r="N5" s="14"/>
      <c r="O5" s="9" t="s">
        <v>102</v>
      </c>
      <c r="P5" s="7">
        <f>AVERAGE(M9:M11)</f>
        <v>203.33333333333334</v>
      </c>
      <c r="Q5" s="7">
        <f>STDEV(M12:M14)</f>
        <v>67.734776887504395</v>
      </c>
      <c r="R5">
        <v>2.1946564885496183</v>
      </c>
      <c r="S5" s="21">
        <v>1.0167504774216962E-2</v>
      </c>
      <c r="T5" s="13">
        <v>-53.023255813953483</v>
      </c>
    </row>
    <row r="6" spans="1:22" x14ac:dyDescent="0.35">
      <c r="A6" s="47" t="s">
        <v>99</v>
      </c>
      <c r="B6" s="10" t="s">
        <v>42</v>
      </c>
      <c r="C6" s="17" t="s">
        <v>39</v>
      </c>
      <c r="D6" s="17">
        <v>73</v>
      </c>
      <c r="E6" s="32"/>
      <c r="F6" s="32"/>
      <c r="G6" s="17" t="s">
        <v>39</v>
      </c>
      <c r="H6" s="17">
        <v>75</v>
      </c>
      <c r="I6" s="32"/>
      <c r="J6" s="32"/>
      <c r="K6" s="17">
        <v>0.1</v>
      </c>
      <c r="L6" s="29">
        <f t="shared" si="1"/>
        <v>74</v>
      </c>
      <c r="M6" s="7">
        <f t="shared" si="0"/>
        <v>14800</v>
      </c>
      <c r="N6" s="14"/>
      <c r="O6" s="42" t="s">
        <v>98</v>
      </c>
      <c r="P6" s="7">
        <f>AVERAGE(M12:M14)</f>
        <v>190</v>
      </c>
      <c r="Q6" s="7">
        <f>STDEV(M12:M14)</f>
        <v>67.734776887504395</v>
      </c>
      <c r="R6">
        <v>3.1488549618320612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44"/>
      <c r="B7" s="10" t="s">
        <v>43</v>
      </c>
      <c r="C7" s="17" t="s">
        <v>39</v>
      </c>
      <c r="D7" s="17">
        <v>85</v>
      </c>
      <c r="E7" s="32"/>
      <c r="F7" s="32"/>
      <c r="G7" s="17" t="s">
        <v>39</v>
      </c>
      <c r="H7" s="17">
        <v>74</v>
      </c>
      <c r="I7" s="32"/>
      <c r="J7" s="32"/>
      <c r="K7" s="17">
        <v>0.1</v>
      </c>
      <c r="L7" s="29">
        <f t="shared" si="1"/>
        <v>79.5</v>
      </c>
      <c r="M7" s="7">
        <f t="shared" si="0"/>
        <v>15900</v>
      </c>
      <c r="N7" s="14"/>
    </row>
    <row r="8" spans="1:22" ht="15" customHeight="1" x14ac:dyDescent="0.35">
      <c r="A8" s="44"/>
      <c r="B8" s="10" t="s">
        <v>67</v>
      </c>
      <c r="C8" s="17" t="s">
        <v>39</v>
      </c>
      <c r="D8" s="17">
        <v>109</v>
      </c>
      <c r="E8" s="32"/>
      <c r="F8" s="32"/>
      <c r="G8" s="17" t="s">
        <v>39</v>
      </c>
      <c r="H8" s="17">
        <v>105</v>
      </c>
      <c r="I8" s="32"/>
      <c r="J8" s="32"/>
      <c r="K8" s="17">
        <v>0.1</v>
      </c>
      <c r="L8" s="29">
        <f t="shared" si="1"/>
        <v>107</v>
      </c>
      <c r="M8" s="7">
        <f t="shared" si="0"/>
        <v>21400</v>
      </c>
      <c r="N8" s="14"/>
    </row>
    <row r="9" spans="1:22" ht="15" customHeight="1" x14ac:dyDescent="0.35">
      <c r="A9" s="44" t="s">
        <v>101</v>
      </c>
      <c r="B9" s="10" t="s">
        <v>44</v>
      </c>
      <c r="C9" s="32">
        <v>5</v>
      </c>
      <c r="D9" s="32"/>
      <c r="E9" s="17"/>
      <c r="F9" s="17"/>
      <c r="G9" s="32">
        <v>4</v>
      </c>
      <c r="H9" s="32"/>
      <c r="I9" s="17"/>
      <c r="J9" s="17"/>
      <c r="K9" s="17">
        <v>1</v>
      </c>
      <c r="L9" s="1">
        <f t="shared" ref="L9:L14" si="2">AVERAGE(C9,G9)</f>
        <v>4.5</v>
      </c>
      <c r="M9" s="7">
        <f t="shared" ref="M9:M11" si="3">(L9/(0.01*K9))*0.2</f>
        <v>90</v>
      </c>
      <c r="N9" s="14"/>
    </row>
    <row r="10" spans="1:22" x14ac:dyDescent="0.35">
      <c r="A10" s="44"/>
      <c r="B10" s="10" t="s">
        <v>45</v>
      </c>
      <c r="C10" s="32">
        <v>2</v>
      </c>
      <c r="D10" s="32"/>
      <c r="E10" s="17"/>
      <c r="F10" s="17"/>
      <c r="G10" s="32">
        <v>0</v>
      </c>
      <c r="H10" s="32"/>
      <c r="I10" s="17"/>
      <c r="J10" s="17"/>
      <c r="K10" s="17">
        <v>1</v>
      </c>
      <c r="L10" s="1">
        <f t="shared" si="2"/>
        <v>1</v>
      </c>
      <c r="M10" s="7">
        <f t="shared" si="3"/>
        <v>20</v>
      </c>
      <c r="N10" s="14"/>
    </row>
    <row r="11" spans="1:22" ht="15" customHeight="1" x14ac:dyDescent="0.35">
      <c r="A11" s="44"/>
      <c r="B11" s="10" t="s">
        <v>65</v>
      </c>
      <c r="C11" s="32">
        <v>23</v>
      </c>
      <c r="D11" s="32"/>
      <c r="E11" s="17"/>
      <c r="F11" s="17"/>
      <c r="G11" s="32">
        <v>27</v>
      </c>
      <c r="H11" s="32"/>
      <c r="I11" s="17"/>
      <c r="J11" s="17"/>
      <c r="K11" s="17">
        <v>1</v>
      </c>
      <c r="L11" s="1">
        <f t="shared" si="2"/>
        <v>25</v>
      </c>
      <c r="M11" s="7">
        <f t="shared" si="3"/>
        <v>500</v>
      </c>
      <c r="N11" s="14"/>
    </row>
    <row r="12" spans="1:22" ht="16" customHeight="1" x14ac:dyDescent="0.35">
      <c r="A12" s="44" t="s">
        <v>96</v>
      </c>
      <c r="B12" s="10" t="s">
        <v>46</v>
      </c>
      <c r="C12" s="32">
        <v>54</v>
      </c>
      <c r="D12" s="17"/>
      <c r="E12" s="32"/>
      <c r="F12" s="32"/>
      <c r="G12" s="37">
        <v>58</v>
      </c>
      <c r="H12" s="17"/>
      <c r="I12" s="32"/>
      <c r="J12" s="32"/>
      <c r="K12" s="17">
        <v>1</v>
      </c>
      <c r="L12" s="1">
        <f t="shared" si="2"/>
        <v>56</v>
      </c>
      <c r="M12" s="7">
        <f>(L12/(0.05*K12))*0.2</f>
        <v>224</v>
      </c>
      <c r="N12" s="14"/>
    </row>
    <row r="13" spans="1:22" ht="15" customHeight="1" x14ac:dyDescent="0.35">
      <c r="A13" s="44"/>
      <c r="B13" s="10" t="s">
        <v>47</v>
      </c>
      <c r="C13" s="32">
        <v>27</v>
      </c>
      <c r="D13" s="17"/>
      <c r="E13" s="32"/>
      <c r="F13" s="32"/>
      <c r="G13" s="32">
        <v>29</v>
      </c>
      <c r="H13" s="17"/>
      <c r="I13" s="32"/>
      <c r="J13" s="32"/>
      <c r="K13" s="17">
        <v>1</v>
      </c>
      <c r="L13" s="1">
        <f t="shared" si="2"/>
        <v>28</v>
      </c>
      <c r="M13" s="7">
        <f>(L13/(0.05*K13))*0.2</f>
        <v>112</v>
      </c>
      <c r="N13" s="14"/>
    </row>
    <row r="14" spans="1:22" x14ac:dyDescent="0.35">
      <c r="A14" s="44"/>
      <c r="B14" s="10" t="s">
        <v>66</v>
      </c>
      <c r="C14" s="32">
        <v>52</v>
      </c>
      <c r="D14" s="32"/>
      <c r="E14" s="32"/>
      <c r="F14" s="32"/>
      <c r="G14" s="32">
        <v>65</v>
      </c>
      <c r="H14" s="32"/>
      <c r="I14" s="32"/>
      <c r="J14" s="32"/>
      <c r="K14" s="17">
        <v>1</v>
      </c>
      <c r="L14" s="1">
        <f t="shared" si="2"/>
        <v>58.5</v>
      </c>
      <c r="M14" s="7">
        <f>(L14/(0.05*K14))*0.2</f>
        <v>234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3" t="s">
        <v>71</v>
      </c>
      <c r="B18" s="43"/>
      <c r="C18" s="43"/>
    </row>
    <row r="19" spans="1:21" x14ac:dyDescent="0.35">
      <c r="A19" s="43" t="s">
        <v>61</v>
      </c>
      <c r="B19" s="43"/>
      <c r="C19" s="43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7" sqref="D17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5" t="s">
        <v>78</v>
      </c>
      <c r="C1" s="45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18" sqref="M18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2"/>
      <c r="D1" s="52"/>
      <c r="E1" s="52"/>
      <c r="F1" s="52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0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26</v>
      </c>
      <c r="G3" s="17">
        <v>1E-3</v>
      </c>
      <c r="H3" s="18">
        <f>F3/(G3*0.01)</f>
        <v>2600000</v>
      </c>
      <c r="I3" s="7">
        <f>AVERAGE(H3:H4)</f>
        <v>2150000</v>
      </c>
      <c r="J3" s="7">
        <f>STDEV(H3:H4)</f>
        <v>636396.10306789272</v>
      </c>
      <c r="K3" s="7">
        <f>I3*0.05</f>
        <v>107500</v>
      </c>
      <c r="L3" s="7">
        <f>J3*0.05</f>
        <v>31819.805153394638</v>
      </c>
      <c r="M3" s="28">
        <f>K3/22400</f>
        <v>4.7991071428571432</v>
      </c>
    </row>
    <row r="4" spans="1:13" x14ac:dyDescent="0.35">
      <c r="A4" s="51"/>
      <c r="B4" s="27" t="s">
        <v>41</v>
      </c>
      <c r="C4" s="17" t="s">
        <v>39</v>
      </c>
      <c r="D4" s="17" t="s">
        <v>39</v>
      </c>
      <c r="E4" s="17" t="s">
        <v>39</v>
      </c>
      <c r="F4" s="17">
        <v>17</v>
      </c>
      <c r="G4" s="17">
        <v>1E-3</v>
      </c>
      <c r="H4" s="18">
        <f t="shared" ref="H4:H8" si="0">F4/(G4*0.01)</f>
        <v>1699999.9999999998</v>
      </c>
      <c r="I4" s="29"/>
      <c r="J4" s="29"/>
      <c r="K4" s="7"/>
      <c r="L4" s="7"/>
      <c r="M4" s="28"/>
    </row>
    <row r="5" spans="1:13" x14ac:dyDescent="0.35">
      <c r="A5" s="48" t="s">
        <v>99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14</v>
      </c>
      <c r="G5" s="17">
        <v>1E-3</v>
      </c>
      <c r="H5" s="18">
        <f t="shared" si="0"/>
        <v>1400000</v>
      </c>
      <c r="I5" s="7">
        <f>AVERAGE(H5:H6)</f>
        <v>1900000</v>
      </c>
      <c r="J5" s="7">
        <f>STDEV(H5:H6)</f>
        <v>707106.78118654748</v>
      </c>
      <c r="K5" s="7">
        <f>I5*0.05</f>
        <v>95000</v>
      </c>
      <c r="L5" s="7">
        <f>J5*0.05</f>
        <v>35355.339059327373</v>
      </c>
      <c r="M5" s="28">
        <f>K5/22400</f>
        <v>4.2410714285714288</v>
      </c>
    </row>
    <row r="6" spans="1:13" x14ac:dyDescent="0.35">
      <c r="A6" s="49"/>
      <c r="B6" s="27" t="s">
        <v>43</v>
      </c>
      <c r="C6" s="17" t="s">
        <v>39</v>
      </c>
      <c r="D6" s="17" t="s">
        <v>39</v>
      </c>
      <c r="E6" s="17" t="s">
        <v>39</v>
      </c>
      <c r="F6" s="17">
        <v>24</v>
      </c>
      <c r="G6" s="17">
        <v>1E-3</v>
      </c>
      <c r="H6" s="18">
        <f t="shared" si="0"/>
        <v>2400000</v>
      </c>
      <c r="I6" s="29"/>
      <c r="J6" s="29"/>
      <c r="K6" s="7"/>
      <c r="L6" s="7"/>
      <c r="M6" s="28"/>
    </row>
    <row r="7" spans="1:13" x14ac:dyDescent="0.35">
      <c r="A7" s="48" t="s">
        <v>102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32</v>
      </c>
      <c r="G7" s="17">
        <v>1E-3</v>
      </c>
      <c r="H7" s="18">
        <f t="shared" si="0"/>
        <v>3199999.9999999995</v>
      </c>
      <c r="I7" s="7">
        <f>AVERAGE(H7:H8)</f>
        <v>2250000</v>
      </c>
      <c r="J7" s="7">
        <f>STDEV(H7:H8)</f>
        <v>1343502.8842544388</v>
      </c>
      <c r="K7" s="7">
        <f>I7*0.05</f>
        <v>112500</v>
      </c>
      <c r="L7" s="7">
        <f>J7*0.05</f>
        <v>67175.144212721949</v>
      </c>
      <c r="M7" s="28">
        <f>K7/22400</f>
        <v>5.0223214285714288</v>
      </c>
    </row>
    <row r="8" spans="1:13" x14ac:dyDescent="0.35">
      <c r="A8" s="49"/>
      <c r="B8" s="27" t="s">
        <v>45</v>
      </c>
      <c r="C8" s="17" t="s">
        <v>39</v>
      </c>
      <c r="D8" s="17" t="s">
        <v>39</v>
      </c>
      <c r="E8" s="17" t="s">
        <v>39</v>
      </c>
      <c r="F8" s="17">
        <v>13</v>
      </c>
      <c r="G8" s="17">
        <v>1E-3</v>
      </c>
      <c r="H8" s="18">
        <f t="shared" si="0"/>
        <v>1300000</v>
      </c>
      <c r="I8" s="29"/>
      <c r="J8" s="29"/>
      <c r="K8" s="7"/>
      <c r="L8" s="7"/>
      <c r="M8" s="28"/>
    </row>
    <row r="9" spans="1:13" ht="16" customHeight="1" x14ac:dyDescent="0.35">
      <c r="A9" s="50" t="s">
        <v>97</v>
      </c>
      <c r="B9" s="27" t="s">
        <v>46</v>
      </c>
      <c r="C9" s="17" t="s">
        <v>39</v>
      </c>
      <c r="D9" s="17" t="s">
        <v>39</v>
      </c>
      <c r="E9" s="17">
        <v>11</v>
      </c>
      <c r="F9" s="17"/>
      <c r="G9" s="17">
        <v>0.01</v>
      </c>
      <c r="H9" s="18">
        <f>E9/(G9*0.01)</f>
        <v>110000</v>
      </c>
      <c r="I9" s="7">
        <f>AVERAGE(H9:H10)</f>
        <v>190000</v>
      </c>
      <c r="J9" s="7">
        <f>STDEV(H9:H10)</f>
        <v>113137.0849898476</v>
      </c>
      <c r="K9" s="7">
        <f>I9*0.05</f>
        <v>9500</v>
      </c>
      <c r="L9" s="7">
        <f>J9*0.05</f>
        <v>5656.8542494923804</v>
      </c>
      <c r="M9" s="28">
        <f>K9/22400</f>
        <v>0.42410714285714285</v>
      </c>
    </row>
    <row r="10" spans="1:13" x14ac:dyDescent="0.35">
      <c r="A10" s="51"/>
      <c r="B10" s="27" t="s">
        <v>47</v>
      </c>
      <c r="C10" s="17" t="s">
        <v>39</v>
      </c>
      <c r="D10" s="17" t="s">
        <v>39</v>
      </c>
      <c r="E10" s="17">
        <v>27</v>
      </c>
      <c r="F10" s="17"/>
      <c r="G10" s="17">
        <v>0.01</v>
      </c>
      <c r="H10" s="18">
        <f>E10/(G10*0.01)</f>
        <v>270000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107500</v>
      </c>
      <c r="C14" s="7">
        <f>L3</f>
        <v>31819.805153394638</v>
      </c>
    </row>
    <row r="15" spans="1:13" x14ac:dyDescent="0.35">
      <c r="A15" s="9" t="s">
        <v>99</v>
      </c>
      <c r="B15" s="7">
        <f>K5</f>
        <v>95000</v>
      </c>
      <c r="C15" s="7">
        <f>L5</f>
        <v>35355.339059327373</v>
      </c>
    </row>
    <row r="16" spans="1:13" x14ac:dyDescent="0.35">
      <c r="A16" s="9" t="s">
        <v>102</v>
      </c>
      <c r="B16" s="7">
        <f>K7</f>
        <v>112500</v>
      </c>
      <c r="C16" s="7">
        <f>L7</f>
        <v>67175.144212721949</v>
      </c>
    </row>
    <row r="17" spans="1:3" x14ac:dyDescent="0.35">
      <c r="A17" s="42" t="s">
        <v>98</v>
      </c>
      <c r="B17" s="7">
        <f>K9</f>
        <v>9500</v>
      </c>
      <c r="C17" s="7">
        <f>L9</f>
        <v>5656.8542494923804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6" t="s">
        <v>30</v>
      </c>
      <c r="B3" s="10" t="s">
        <v>38</v>
      </c>
      <c r="C3" s="32">
        <v>13</v>
      </c>
      <c r="D3" s="32">
        <v>19</v>
      </c>
      <c r="E3" s="17">
        <v>1</v>
      </c>
      <c r="F3" s="29">
        <f t="shared" ref="F3:F14" si="0">AVERAGE(C3,D3)</f>
        <v>16</v>
      </c>
      <c r="G3" s="7">
        <f>(F3/(0.05*E3))*0.2</f>
        <v>64</v>
      </c>
      <c r="H3" s="53">
        <f>TTEST(G3:G5,G3:G5,2,2)</f>
        <v>1</v>
      </c>
      <c r="I3" s="14"/>
      <c r="J3" s="9" t="s">
        <v>30</v>
      </c>
      <c r="K3" s="7">
        <f>AVERAGE(G3:G5)</f>
        <v>64</v>
      </c>
      <c r="L3" s="7">
        <f>STDEV(G3:G5)</f>
        <v>20</v>
      </c>
      <c r="M3" s="28">
        <v>4.5</v>
      </c>
      <c r="N3" s="21">
        <f>TTEST(G2:G4,G5:G7,2,2)</f>
        <v>0.66955284380582625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6"/>
      <c r="B4" s="10" t="s">
        <v>41</v>
      </c>
      <c r="C4" s="32">
        <v>6</v>
      </c>
      <c r="D4" s="32">
        <v>16</v>
      </c>
      <c r="E4" s="17">
        <v>1</v>
      </c>
      <c r="F4" s="29">
        <f t="shared" si="0"/>
        <v>11</v>
      </c>
      <c r="G4" s="7">
        <f t="shared" ref="G4:G14" si="1">(F4/(0.05*E4))*0.2</f>
        <v>44</v>
      </c>
      <c r="H4" s="53"/>
      <c r="J4" s="9" t="s">
        <v>99</v>
      </c>
      <c r="K4" s="7">
        <f>AVERAGE(G6:G7)</f>
        <v>18</v>
      </c>
      <c r="L4" s="7">
        <f>STDEV(G6:G8)</f>
        <v>9.1651513899116797</v>
      </c>
      <c r="M4">
        <v>2.1</v>
      </c>
      <c r="N4" s="21">
        <f>TTEST(G3:G5,G6:G8,2,2)</f>
        <v>2.9747765374719837E-2</v>
      </c>
      <c r="O4" s="13">
        <f>IF(K4/$K$3&gt;=1,K4/$K$3,-$K$3/K4)</f>
        <v>-3.5555555555555554</v>
      </c>
    </row>
    <row r="5" spans="1:25" x14ac:dyDescent="0.35">
      <c r="A5" s="46"/>
      <c r="B5" s="10" t="s">
        <v>64</v>
      </c>
      <c r="C5" s="32">
        <v>22</v>
      </c>
      <c r="D5" s="32">
        <v>20</v>
      </c>
      <c r="E5" s="17">
        <v>1</v>
      </c>
      <c r="F5" s="29">
        <f t="shared" si="0"/>
        <v>21</v>
      </c>
      <c r="G5" s="7">
        <f t="shared" si="1"/>
        <v>84</v>
      </c>
      <c r="H5" s="53"/>
      <c r="J5" s="9" t="s">
        <v>102</v>
      </c>
      <c r="K5" s="7">
        <f>AVERAGE(G9:G11)</f>
        <v>24.666666666666668</v>
      </c>
      <c r="L5" s="7">
        <f>STDEV(G10:G11)</f>
        <v>7.0710678118654755</v>
      </c>
      <c r="M5">
        <v>4.3</v>
      </c>
      <c r="N5" s="21">
        <f>TTEST(G3:G5,G9:G11,2,2)</f>
        <v>3.0710074381750368E-2</v>
      </c>
      <c r="O5" s="13">
        <f>IF(K5/$K$3&gt;=1,K5/$K$3,-$K$3/K5)</f>
        <v>-2.5945945945945943</v>
      </c>
    </row>
    <row r="6" spans="1:25" ht="15" customHeight="1" x14ac:dyDescent="0.35">
      <c r="A6" s="47" t="s">
        <v>99</v>
      </c>
      <c r="B6" s="10" t="s">
        <v>42</v>
      </c>
      <c r="C6" s="32">
        <v>5</v>
      </c>
      <c r="D6" s="32">
        <v>7</v>
      </c>
      <c r="E6" s="17">
        <v>1</v>
      </c>
      <c r="F6" s="1">
        <f t="shared" si="0"/>
        <v>6</v>
      </c>
      <c r="G6" s="7">
        <f t="shared" si="1"/>
        <v>24</v>
      </c>
      <c r="H6" s="53">
        <f>TTEST(G6:G8,G3:G5,2,2)</f>
        <v>2.9747765374719837E-2</v>
      </c>
      <c r="J6" s="42" t="s">
        <v>98</v>
      </c>
      <c r="K6" s="7">
        <f>AVERAGE(G12:G14)</f>
        <v>119.33333333333333</v>
      </c>
      <c r="L6" s="7">
        <f>STDEV(G12:G14)</f>
        <v>148.46323899650488</v>
      </c>
      <c r="M6">
        <v>2</v>
      </c>
      <c r="N6" s="21">
        <f>TTEST(G3:G5,G12:G14,2,2)</f>
        <v>0.55712729053016807</v>
      </c>
      <c r="O6" s="13">
        <f>IF(K6/$K$3&gt;=1,K6/$K$3,-$K$3/K6)</f>
        <v>1.8645833333333333</v>
      </c>
    </row>
    <row r="7" spans="1:25" ht="15" customHeight="1" x14ac:dyDescent="0.35">
      <c r="A7" s="44"/>
      <c r="B7" s="10" t="s">
        <v>43</v>
      </c>
      <c r="C7" s="32">
        <v>4</v>
      </c>
      <c r="D7" s="32">
        <v>2</v>
      </c>
      <c r="E7" s="17">
        <v>1</v>
      </c>
      <c r="F7" s="1">
        <f t="shared" si="0"/>
        <v>3</v>
      </c>
      <c r="G7" s="7">
        <f t="shared" si="1"/>
        <v>12</v>
      </c>
      <c r="H7" s="53"/>
    </row>
    <row r="8" spans="1:25" x14ac:dyDescent="0.35">
      <c r="A8" s="44"/>
      <c r="B8" s="10" t="s">
        <v>67</v>
      </c>
      <c r="C8" s="32">
        <v>5</v>
      </c>
      <c r="D8" s="32">
        <v>10</v>
      </c>
      <c r="E8" s="17">
        <v>1</v>
      </c>
      <c r="F8" s="1">
        <f t="shared" si="0"/>
        <v>7.5</v>
      </c>
      <c r="G8" s="7">
        <f t="shared" si="1"/>
        <v>30</v>
      </c>
      <c r="H8" s="53"/>
    </row>
    <row r="9" spans="1:25" ht="15" customHeight="1" x14ac:dyDescent="0.35">
      <c r="A9" s="44" t="s">
        <v>101</v>
      </c>
      <c r="B9" s="10" t="s">
        <v>44</v>
      </c>
      <c r="C9" s="32">
        <v>8</v>
      </c>
      <c r="D9" s="32">
        <v>6</v>
      </c>
      <c r="E9" s="17">
        <v>1</v>
      </c>
      <c r="F9" s="1">
        <f t="shared" si="0"/>
        <v>7</v>
      </c>
      <c r="G9" s="7">
        <f t="shared" si="1"/>
        <v>28</v>
      </c>
      <c r="H9" s="53">
        <f>TTEST(G9:G11,G3:G5,2,2)</f>
        <v>3.0710074381750368E-2</v>
      </c>
      <c r="J9" s="14"/>
    </row>
    <row r="10" spans="1:25" x14ac:dyDescent="0.35">
      <c r="A10" s="44"/>
      <c r="B10" s="10" t="s">
        <v>45</v>
      </c>
      <c r="C10" s="32">
        <v>5</v>
      </c>
      <c r="D10" s="32">
        <v>4</v>
      </c>
      <c r="E10" s="17">
        <v>1</v>
      </c>
      <c r="F10" s="1">
        <f t="shared" si="0"/>
        <v>4.5</v>
      </c>
      <c r="G10" s="7">
        <f t="shared" si="1"/>
        <v>18</v>
      </c>
      <c r="H10" s="53"/>
    </row>
    <row r="11" spans="1:25" ht="15" customHeight="1" x14ac:dyDescent="0.35">
      <c r="A11" s="44"/>
      <c r="B11" s="10" t="s">
        <v>65</v>
      </c>
      <c r="C11" s="32">
        <v>10</v>
      </c>
      <c r="D11" s="32">
        <v>4</v>
      </c>
      <c r="E11" s="17">
        <v>1</v>
      </c>
      <c r="F11" s="1">
        <f t="shared" si="0"/>
        <v>7</v>
      </c>
      <c r="G11" s="7">
        <f t="shared" si="1"/>
        <v>28</v>
      </c>
      <c r="H11" s="53"/>
    </row>
    <row r="12" spans="1:25" x14ac:dyDescent="0.35">
      <c r="A12" s="44" t="s">
        <v>96</v>
      </c>
      <c r="B12" s="10" t="s">
        <v>46</v>
      </c>
      <c r="C12" s="32">
        <v>1</v>
      </c>
      <c r="D12" s="32">
        <v>9</v>
      </c>
      <c r="E12" s="17">
        <v>1</v>
      </c>
      <c r="F12" s="1">
        <f t="shared" si="0"/>
        <v>5</v>
      </c>
      <c r="G12" s="7">
        <f t="shared" si="1"/>
        <v>20</v>
      </c>
      <c r="H12" s="53">
        <f>TTEST(G12:G14,G3:G5,2,2)</f>
        <v>0.55712729053016807</v>
      </c>
    </row>
    <row r="13" spans="1:25" ht="15" customHeight="1" x14ac:dyDescent="0.35">
      <c r="A13" s="44"/>
      <c r="B13" s="10" t="s">
        <v>47</v>
      </c>
      <c r="C13" s="32">
        <v>16</v>
      </c>
      <c r="D13" s="32">
        <v>8</v>
      </c>
      <c r="E13" s="17">
        <v>1</v>
      </c>
      <c r="F13" s="1">
        <f t="shared" si="0"/>
        <v>12</v>
      </c>
      <c r="G13" s="7">
        <f>(F13/(0.05*E13))*0.2</f>
        <v>48</v>
      </c>
      <c r="H13" s="53"/>
    </row>
    <row r="14" spans="1:25" x14ac:dyDescent="0.35">
      <c r="A14" s="44"/>
      <c r="B14" s="10" t="s">
        <v>66</v>
      </c>
      <c r="C14" s="32">
        <v>83</v>
      </c>
      <c r="D14" s="32">
        <v>62</v>
      </c>
      <c r="E14" s="17">
        <v>1</v>
      </c>
      <c r="F14" s="1">
        <f t="shared" si="0"/>
        <v>72.5</v>
      </c>
      <c r="G14" s="7">
        <f t="shared" si="1"/>
        <v>290</v>
      </c>
      <c r="H14" s="53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T=2 vs T=24 </vt:lpstr>
      <vt:lpstr>ExperimentalSetup</vt:lpstr>
      <vt:lpstr>T=24</vt:lpstr>
      <vt:lpstr>Plate Needs</vt:lpstr>
      <vt:lpstr>Inoculum</vt:lpstr>
      <vt:lpstr>T=2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2019-12-10T20:43:41Z</cp:lastPrinted>
  <dcterms:created xsi:type="dcterms:W3CDTF">2016-02-15T21:32:37Z</dcterms:created>
  <dcterms:modified xsi:type="dcterms:W3CDTF">2020-04-21T14:40:57Z</dcterms:modified>
</cp:coreProperties>
</file>